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kucharsky90010\Desktop\HG posudky\Milevsko\Přílohy D.3_moje\"/>
    </mc:Choice>
  </mc:AlternateContent>
  <xr:revisionPtr revIDLastSave="0" documentId="13_ncr:1_{E0DB1330-3649-4215-BD76-4DF3268076DC}" xr6:coauthVersionLast="33" xr6:coauthVersionMax="33" xr10:uidLastSave="{00000000-0000-0000-0000-000000000000}"/>
  <bookViews>
    <workbookView xWindow="396" yWindow="360" windowWidth="18816" windowHeight="8028" tabRatio="715" activeTab="1" xr2:uid="{00000000-000D-0000-FFFF-FFFF00000000}"/>
  </bookViews>
  <sheets>
    <sheet name="OP-NC-01-podklad" sheetId="1" r:id="rId1"/>
    <sheet name="OP-NC-01-graf" sheetId="12" r:id="rId2"/>
  </sheets>
  <calcPr calcId="179017"/>
</workbook>
</file>

<file path=xl/calcChain.xml><?xml version="1.0" encoding="utf-8"?>
<calcChain xmlns="http://schemas.openxmlformats.org/spreadsheetml/2006/main">
  <c r="E2" i="1" l="1"/>
  <c r="E4" i="1"/>
  <c r="C3" i="1" l="1"/>
  <c r="D4" i="1" l="1"/>
  <c r="C4" i="1" s="1"/>
  <c r="C15" i="1" l="1"/>
  <c r="B18" i="1"/>
  <c r="B12" i="1"/>
  <c r="B13" i="1"/>
  <c r="B14" i="1"/>
  <c r="B15" i="1"/>
  <c r="B16" i="1"/>
  <c r="B17" i="1"/>
  <c r="D15" i="1" l="1"/>
  <c r="B11" i="1"/>
  <c r="B19" i="1" s="1"/>
  <c r="C12" i="1" l="1"/>
  <c r="D12" i="1" s="1"/>
  <c r="C13" i="1"/>
  <c r="D13" i="1" s="1"/>
  <c r="C14" i="1"/>
  <c r="D14" i="1" s="1"/>
  <c r="C10" i="1"/>
  <c r="C11" i="1" l="1"/>
  <c r="D11" i="1" s="1"/>
  <c r="C17" i="1"/>
  <c r="D17" i="1" s="1"/>
  <c r="C18" i="1"/>
  <c r="D18" i="1" s="1"/>
  <c r="C16" i="1"/>
  <c r="D16" i="1" l="1"/>
  <c r="D19" i="1" s="1"/>
  <c r="D21" i="1" s="1"/>
</calcChain>
</file>

<file path=xl/sharedStrings.xml><?xml version="1.0" encoding="utf-8"?>
<sst xmlns="http://schemas.openxmlformats.org/spreadsheetml/2006/main" count="7" uniqueCount="7">
  <si>
    <t>staničení</t>
  </si>
  <si>
    <t>terén</t>
  </si>
  <si>
    <t>povrch potrubí</t>
  </si>
  <si>
    <t>báze potrubí</t>
  </si>
  <si>
    <t>báze výkopu</t>
  </si>
  <si>
    <t>průměrná hloubka</t>
  </si>
  <si>
    <t>úprava terénu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</si>
</sst>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46AAC5"/>
      <color rgb="FF4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D.2.5. Podélný řez připojovacím příkopem vyloženým žlabovkami</a:t>
            </a:r>
            <a:endParaRPr lang="cs-CZ" sz="1200"/>
          </a:p>
        </c:rich>
      </c:tx>
      <c:layout>
        <c:manualLayout>
          <c:xMode val="edge"/>
          <c:yMode val="edge"/>
          <c:x val="9.009001576178224E-3"/>
          <c:y val="1.5942028985507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'OP-NC-01-podklad'!$B$1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8035073202056641E-2"/>
                  <c:y val="-2.8011210659963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AA-47C0-B27B-A31123CC5A77}"/>
                </c:ext>
              </c:extLst>
            </c:dLbl>
            <c:dLbl>
              <c:idx val="1"/>
              <c:layout>
                <c:manualLayout>
                  <c:x val="-2.2988505747126596E-2"/>
                  <c:y val="-5.04201791879352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AA-47C0-B27B-A31123CC5A77}"/>
                </c:ext>
              </c:extLst>
            </c:dLbl>
            <c:dLbl>
              <c:idx val="2"/>
              <c:layout>
                <c:manualLayout>
                  <c:x val="-1.4751000952467149E-2"/>
                  <c:y val="-6.1333964431055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AA-47C0-B27B-A31123CC5A77}"/>
                </c:ext>
              </c:extLst>
            </c:dLbl>
            <c:dLbl>
              <c:idx val="3"/>
              <c:layout>
                <c:manualLayout>
                  <c:x val="-1.529834632739889E-2"/>
                  <c:y val="-6.7174081292944596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7739463601532566E-2"/>
                      <c:h val="2.771720322839127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4AA-47C0-B27B-A31123CC5A77}"/>
                </c:ext>
              </c:extLst>
            </c:dLbl>
            <c:dLbl>
              <c:idx val="4"/>
              <c:layout>
                <c:manualLayout>
                  <c:x val="-1.9129763951919804E-2"/>
                  <c:y val="-2.84075582627667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AA-47C0-B27B-A31123CC5A77}"/>
                </c:ext>
              </c:extLst>
            </c:dLbl>
            <c:dLbl>
              <c:idx val="5"/>
              <c:layout>
                <c:manualLayout>
                  <c:x val="-1.8035073202056641E-2"/>
                  <c:y val="-3.3666387363282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AA-47C0-B27B-A31123CC5A77}"/>
                </c:ext>
              </c:extLst>
            </c:dLbl>
            <c:dLbl>
              <c:idx val="6"/>
              <c:layout>
                <c:manualLayout>
                  <c:x val="-1.8035073202056801E-2"/>
                  <c:y val="-2.79582760886380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4AA-47C0-B27B-A31123CC5A77}"/>
                </c:ext>
              </c:extLst>
            </c:dLbl>
            <c:dLbl>
              <c:idx val="7"/>
              <c:layout>
                <c:manualLayout>
                  <c:x val="-3.7739506699593584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AA-47C0-B27B-A31123CC5A77}"/>
                </c:ext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4AA-47C0-B27B-A31123CC5A77}"/>
                </c:ext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'OP-NC-01-podklad'!$A$2:$A$4</c:f>
              <c:numCache>
                <c:formatCode>General</c:formatCode>
                <c:ptCount val="3"/>
                <c:pt idx="0">
                  <c:v>0</c:v>
                </c:pt>
                <c:pt idx="1">
                  <c:v>33.4</c:v>
                </c:pt>
                <c:pt idx="2" formatCode="0.0">
                  <c:v>34.4</c:v>
                </c:pt>
              </c:numCache>
            </c:numRef>
          </c:xVal>
          <c:yVal>
            <c:numRef>
              <c:f>'OP-NC-01-podklad'!$B$2:$B$4</c:f>
              <c:numCache>
                <c:formatCode>General</c:formatCode>
                <c:ptCount val="3"/>
                <c:pt idx="0">
                  <c:v>442.07</c:v>
                </c:pt>
                <c:pt idx="1">
                  <c:v>442.79</c:v>
                </c:pt>
                <c:pt idx="2" formatCode="0.00">
                  <c:v>443.52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AA-47C0-B27B-A31123CC5A77}"/>
            </c:ext>
          </c:extLst>
        </c:ser>
        <c:ser>
          <c:idx val="1"/>
          <c:order val="1"/>
          <c:tx>
            <c:strRef>
              <c:f>'OP-NC-01-podklad'!$C$1</c:f>
              <c:strCache>
                <c:ptCount val="1"/>
                <c:pt idx="0">
                  <c:v>povrch potrubí</c:v>
                </c:pt>
              </c:strCache>
            </c:strRef>
          </c:tx>
          <c:spPr>
            <a:ln w="1905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0724219817350429E-2"/>
                  <c:y val="-5.58084774274857E-3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lIns="39600" tIns="18000" rIns="39600" bIns="18000">
                  <a:sp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A-A4AA-47C0-B27B-A31123CC5A77}"/>
                </c:ext>
              </c:extLst>
            </c:dLbl>
            <c:dLbl>
              <c:idx val="1"/>
              <c:layout>
                <c:manualLayout>
                  <c:x val="-2.2761292769438304E-2"/>
                  <c:y val="-6.509871525589774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4AA-47C0-B27B-A31123CC5A77}"/>
                </c:ext>
              </c:extLst>
            </c:dLbl>
            <c:dLbl>
              <c:idx val="2"/>
              <c:layout>
                <c:manualLayout>
                  <c:x val="2.7995638476224953E-3"/>
                  <c:y val="-1.27836989752097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4AA-47C0-B27B-A31123CC5A77}"/>
                </c:ext>
              </c:extLst>
            </c:dLbl>
            <c:dLbl>
              <c:idx val="3"/>
              <c:layout>
                <c:manualLayout>
                  <c:x val="2.6454451814212879E-3"/>
                  <c:y val="3.7407097070314092E-4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4AA-47C0-B27B-A31123CC5A77}"/>
                </c:ext>
              </c:extLst>
            </c:dLbl>
            <c:dLbl>
              <c:idx val="4"/>
              <c:layout>
                <c:manualLayout>
                  <c:x val="9.9880618370979495E-3"/>
                  <c:y val="-4.91673943332212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4AA-47C0-B27B-A31123CC5A77}"/>
                </c:ext>
              </c:extLst>
            </c:dLbl>
            <c:dLbl>
              <c:idx val="5"/>
              <c:layout>
                <c:manualLayout>
                  <c:x val="-4.0626818199449286E-2"/>
                  <c:y val="-2.1529372401105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4AA-47C0-B27B-A31123CC5A77}"/>
                </c:ext>
              </c:extLst>
            </c:dLbl>
            <c:dLbl>
              <c:idx val="6"/>
              <c:layout>
                <c:manualLayout>
                  <c:x val="9.4863142107236599E-3"/>
                  <c:y val="-5.0661693169610162E-3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FF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A4AA-47C0-B27B-A31123CC5A77}"/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4AA-47C0-B27B-A31123CC5A77}"/>
                </c:ext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4AA-47C0-B27B-A31123CC5A77}"/>
                </c:ext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FF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'OP-NC-01-podklad'!$A$2:$A$4</c:f>
              <c:numCache>
                <c:formatCode>General</c:formatCode>
                <c:ptCount val="3"/>
                <c:pt idx="0">
                  <c:v>0</c:v>
                </c:pt>
                <c:pt idx="1">
                  <c:v>33.4</c:v>
                </c:pt>
                <c:pt idx="2" formatCode="0.0">
                  <c:v>34.4</c:v>
                </c:pt>
              </c:numCache>
            </c:numRef>
          </c:xVal>
          <c:yVal>
            <c:numRef>
              <c:f>'OP-NC-01-podklad'!$C$2:$C$4</c:f>
              <c:numCache>
                <c:formatCode>0.00</c:formatCode>
                <c:ptCount val="3"/>
                <c:pt idx="1">
                  <c:v>443.04</c:v>
                </c:pt>
                <c:pt idx="2">
                  <c:v>443.05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4AA-47C0-B27B-A31123CC5A77}"/>
            </c:ext>
          </c:extLst>
        </c:ser>
        <c:ser>
          <c:idx val="2"/>
          <c:order val="2"/>
          <c:tx>
            <c:strRef>
              <c:f>'OP-NC-01-podklad'!$D$1</c:f>
              <c:strCache>
                <c:ptCount val="1"/>
                <c:pt idx="0">
                  <c:v>báze potrubí</c:v>
                </c:pt>
              </c:strCache>
            </c:strRef>
          </c:tx>
          <c:spPr>
            <a:ln w="19050"/>
          </c:spPr>
          <c:xVal>
            <c:numRef>
              <c:f>'OP-NC-01-podklad'!$A$2:$A$4</c:f>
              <c:numCache>
                <c:formatCode>General</c:formatCode>
                <c:ptCount val="3"/>
                <c:pt idx="0">
                  <c:v>0</c:v>
                </c:pt>
                <c:pt idx="1">
                  <c:v>33.4</c:v>
                </c:pt>
                <c:pt idx="2" formatCode="0.0">
                  <c:v>34.4</c:v>
                </c:pt>
              </c:numCache>
            </c:numRef>
          </c:xVal>
          <c:yVal>
            <c:numRef>
              <c:f>'OP-NC-01-podklad'!$D$2:$D$4</c:f>
              <c:numCache>
                <c:formatCode>0.00</c:formatCode>
                <c:ptCount val="3"/>
                <c:pt idx="1">
                  <c:v>442.54</c:v>
                </c:pt>
                <c:pt idx="2">
                  <c:v>442.55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4AA-47C0-B27B-A31123CC5A77}"/>
            </c:ext>
          </c:extLst>
        </c:ser>
        <c:ser>
          <c:idx val="3"/>
          <c:order val="3"/>
          <c:tx>
            <c:strRef>
              <c:f>'OP-NC-01-podklad'!$E$1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/>
          </c:spPr>
          <c:dLbls>
            <c:dLbl>
              <c:idx val="0"/>
              <c:layout>
                <c:manualLayout>
                  <c:x val="-1.8322451072926228E-2"/>
                  <c:y val="6.69920084236546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4AA-47C0-B27B-A31123CC5A77}"/>
                </c:ext>
              </c:extLst>
            </c:dLbl>
            <c:dLbl>
              <c:idx val="1"/>
              <c:layout>
                <c:manualLayout>
                  <c:x val="-2.2701214072379045E-2"/>
                  <c:y val="7.00838285105159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4AA-47C0-B27B-A31123CC5A77}"/>
                </c:ext>
              </c:extLst>
            </c:dLbl>
            <c:dLbl>
              <c:idx val="2"/>
              <c:layout>
                <c:manualLayout>
                  <c:x val="-1.3943688073473574E-2"/>
                  <c:y val="2.98374533707080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4AA-47C0-B27B-A31123CC5A77}"/>
                </c:ext>
              </c:extLst>
            </c:dLbl>
            <c:dLbl>
              <c:idx val="3"/>
              <c:layout>
                <c:manualLayout>
                  <c:x val="-1.4613345745575067E-2"/>
                  <c:y val="3.3232985560551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4AA-47C0-B27B-A31123CC5A77}"/>
                </c:ext>
              </c:extLst>
            </c:dLbl>
            <c:dLbl>
              <c:idx val="4"/>
              <c:layout>
                <c:manualLayout>
                  <c:x val="1.0473432200285309E-2"/>
                  <c:y val="-3.181588297401419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4AA-47C0-B27B-A31123CC5A77}"/>
                </c:ext>
              </c:extLst>
            </c:dLbl>
            <c:dLbl>
              <c:idx val="5"/>
              <c:layout>
                <c:manualLayout>
                  <c:x val="-1.9417141822789474E-2"/>
                  <c:y val="2.64549342629820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4AA-47C0-B27B-A31123CC5A77}"/>
                </c:ext>
              </c:extLst>
            </c:dLbl>
            <c:dLbl>
              <c:idx val="6"/>
              <c:layout>
                <c:manualLayout>
                  <c:x val="1.0139508423516026E-2"/>
                  <c:y val="-3.326717247119973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4AA-47C0-B27B-A31123CC5A77}"/>
                </c:ext>
              </c:extLst>
            </c:dLbl>
            <c:dLbl>
              <c:idx val="7"/>
              <c:layout>
                <c:manualLayout>
                  <c:x val="-3.9121575320326341E-2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4AA-47C0-B27B-A31123CC5A77}"/>
                </c:ext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4AA-47C0-B27B-A31123CC5A77}"/>
                </c:ext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vertOverflow="clip" horzOverflow="clip"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'OP-NC-01-podklad'!$A$2:$A$4</c:f>
              <c:numCache>
                <c:formatCode>General</c:formatCode>
                <c:ptCount val="3"/>
                <c:pt idx="0">
                  <c:v>0</c:v>
                </c:pt>
                <c:pt idx="1">
                  <c:v>33.4</c:v>
                </c:pt>
                <c:pt idx="2" formatCode="0.0">
                  <c:v>34.4</c:v>
                </c:pt>
              </c:numCache>
            </c:numRef>
          </c:xVal>
          <c:yVal>
            <c:numRef>
              <c:f>'OP-NC-01-podklad'!$E$2:$E$4</c:f>
              <c:numCache>
                <c:formatCode>0.00</c:formatCode>
                <c:ptCount val="3"/>
                <c:pt idx="0" formatCode="General">
                  <c:v>441.87</c:v>
                </c:pt>
                <c:pt idx="1">
                  <c:v>442.29</c:v>
                </c:pt>
                <c:pt idx="2">
                  <c:v>442.45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A4AA-47C0-B27B-A31123CC5A77}"/>
            </c:ext>
          </c:extLst>
        </c:ser>
        <c:ser>
          <c:idx val="4"/>
          <c:order val="4"/>
          <c:tx>
            <c:strRef>
              <c:f>'OP-NC-01-podklad'!$F$1</c:f>
              <c:strCache>
                <c:ptCount val="1"/>
                <c:pt idx="0">
                  <c:v>úprava terénu</c:v>
                </c:pt>
              </c:strCache>
            </c:strRef>
          </c:tx>
          <c:dLbls>
            <c:dLbl>
              <c:idx val="0"/>
              <c:layout>
                <c:manualLayout>
                  <c:x val="-1.9704433497536967E-2"/>
                  <c:y val="5.042017918793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A5-4171-B064-35F73F39B170}"/>
                </c:ext>
              </c:extLst>
            </c:dLbl>
            <c:dLbl>
              <c:idx val="1"/>
              <c:layout>
                <c:manualLayout>
                  <c:x val="-2.408319649698976E-2"/>
                  <c:y val="5.3221300253931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6A5-4171-B064-35F73F39B170}"/>
                </c:ext>
              </c:extLst>
            </c:dLbl>
            <c:dLbl>
              <c:idx val="2"/>
              <c:layout>
                <c:manualLayout>
                  <c:x val="-1.6420361247947456E-2"/>
                  <c:y val="-2.5210089593967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A5-4171-B064-35F73F39B170}"/>
                </c:ext>
              </c:extLst>
            </c:dLbl>
            <c:dLbl>
              <c:idx val="3"/>
              <c:layout>
                <c:manualLayout>
                  <c:x val="-1.6420361247947456E-2"/>
                  <c:y val="-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A5-4171-B064-35F73F39B170}"/>
                </c:ext>
              </c:extLst>
            </c:dLbl>
            <c:spPr>
              <a:solidFill>
                <a:srgbClr val="FFFFFF"/>
              </a:solidFill>
              <a:ln w="3175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rgbClr val="46AAC5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'OP-NC-01-podklad'!$A$2:$A$4</c:f>
              <c:numCache>
                <c:formatCode>General</c:formatCode>
                <c:ptCount val="3"/>
                <c:pt idx="0">
                  <c:v>0</c:v>
                </c:pt>
                <c:pt idx="1">
                  <c:v>33.4</c:v>
                </c:pt>
                <c:pt idx="2" formatCode="0.0">
                  <c:v>34.4</c:v>
                </c:pt>
              </c:numCache>
            </c:numRef>
          </c:xVal>
          <c:yVal>
            <c:numRef>
              <c:f>'OP-NC-01-podklad'!$F$2:$F$4</c:f>
              <c:numCache>
                <c:formatCode>0.00</c:formatCode>
                <c:ptCount val="3"/>
                <c:pt idx="0" formatCode="General">
                  <c:v>442.07</c:v>
                </c:pt>
                <c:pt idx="1">
                  <c:v>442.49</c:v>
                </c:pt>
                <c:pt idx="2">
                  <c:v>443.52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A5-4171-B064-35F73F39B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069784"/>
        <c:axId val="695780864"/>
      </c:scatterChart>
      <c:valAx>
        <c:axId val="696069784"/>
        <c:scaling>
          <c:orientation val="minMax"/>
          <c:max val="37"/>
          <c:min val="-3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7382025522671734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695780864"/>
        <c:crosses val="autoZero"/>
        <c:crossBetween val="midCat"/>
        <c:majorUnit val="1"/>
        <c:minorUnit val="1"/>
      </c:valAx>
      <c:valAx>
        <c:axId val="695780864"/>
        <c:scaling>
          <c:orientation val="minMax"/>
          <c:max val="448"/>
          <c:min val="4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1.6285636709204455E-2"/>
              <c:y val="0.30398670107119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696069784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5908261467316578"/>
          <c:y val="0.9184714966081069"/>
          <c:w val="0.4332791159725724"/>
          <c:h val="6.752289806191094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DC758BB-6DDA-42A9-8B92-43DFB3E37A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0.83591</cdr:x>
      <cdr:y>0.28516</cdr:y>
    </cdr:from>
    <cdr:to>
      <cdr:x>0.9694</cdr:x>
      <cdr:y>0.40403</cdr:y>
    </cdr:to>
    <cdr:sp macro="" textlink="">
      <cdr:nvSpPr>
        <cdr:cNvPr id="10" name="Text Box 3">
          <a:extLst xmlns:a="http://schemas.openxmlformats.org/drawingml/2006/main">
            <a:ext uri="{FF2B5EF4-FFF2-40B4-BE49-F238E27FC236}">
              <a16:creationId xmlns:a16="http://schemas.microsoft.com/office/drawing/2014/main" id="{4B6828C8-2A14-43D1-81A2-E50EDA4ED26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202611" y="787979"/>
          <a:ext cx="538944" cy="15487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Vyústění odvodního potrubí do otevřeného přívodního příkopu bezejmenného vodního toku staničení 34,4 m</a:t>
          </a:r>
        </a:p>
      </cdr:txBody>
    </cdr:sp>
  </cdr:relSizeAnchor>
  <cdr:relSizeAnchor xmlns:cdr="http://schemas.openxmlformats.org/drawingml/2006/chartDrawing">
    <cdr:from>
      <cdr:x>0.08571</cdr:x>
      <cdr:y>0.50084</cdr:y>
    </cdr:from>
    <cdr:to>
      <cdr:x>0.19891</cdr:x>
      <cdr:y>0.58049</cdr:y>
    </cdr:to>
    <cdr:sp macro="" textlink="">
      <cdr:nvSpPr>
        <cdr:cNvPr id="8" name="Text Box 3">
          <a:extLst xmlns:a="http://schemas.openxmlformats.org/drawingml/2006/main">
            <a:ext uri="{FF2B5EF4-FFF2-40B4-BE49-F238E27FC236}">
              <a16:creationId xmlns:a16="http://schemas.microsoft.com/office/drawing/2014/main" id="{EF300901-DFFD-4336-ABB5-02B8CF835B8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470428" y="1794743"/>
          <a:ext cx="361144" cy="131317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bezejmenný vodní tok staničení 0,0 m</a:t>
          </a: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21"/>
  <sheetViews>
    <sheetView workbookViewId="0">
      <selection activeCell="F3" sqref="F3"/>
    </sheetView>
  </sheetViews>
  <sheetFormatPr defaultRowHeight="13.2" x14ac:dyDescent="0.25"/>
  <cols>
    <col min="3" max="3" width="12.6640625" bestFit="1" customWidth="1"/>
    <col min="4" max="4" width="11.5546875" customWidth="1"/>
    <col min="5" max="5" width="11.109375" customWidth="1"/>
    <col min="6" max="6" width="13.21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6</v>
      </c>
    </row>
    <row r="2" spans="1:6" x14ac:dyDescent="0.25">
      <c r="A2">
        <v>0</v>
      </c>
      <c r="B2">
        <v>442.07</v>
      </c>
      <c r="E2">
        <f>F2-0.2</f>
        <v>441.87</v>
      </c>
      <c r="F2">
        <v>442.07</v>
      </c>
    </row>
    <row r="3" spans="1:6" x14ac:dyDescent="0.25">
      <c r="A3">
        <v>33.4</v>
      </c>
      <c r="B3">
        <v>442.79</v>
      </c>
      <c r="C3" s="2">
        <f>D3+0.5</f>
        <v>443.04</v>
      </c>
      <c r="D3" s="2">
        <v>442.54</v>
      </c>
      <c r="E3" s="2">
        <v>442.29</v>
      </c>
      <c r="F3" s="4">
        <v>442.49</v>
      </c>
    </row>
    <row r="4" spans="1:6" x14ac:dyDescent="0.25">
      <c r="A4" s="1">
        <v>34.4</v>
      </c>
      <c r="B4" s="2">
        <v>443.52</v>
      </c>
      <c r="C4" s="2">
        <f>D4+0.5</f>
        <v>443.05</v>
      </c>
      <c r="D4" s="2">
        <f>E4+0.1</f>
        <v>442.55</v>
      </c>
      <c r="E4" s="2">
        <f>B4-1.07</f>
        <v>442.45</v>
      </c>
      <c r="F4" s="2">
        <v>443.52</v>
      </c>
    </row>
    <row r="6" spans="1:6" x14ac:dyDescent="0.25">
      <c r="A6" s="1"/>
      <c r="B6" s="2"/>
      <c r="C6" s="2"/>
      <c r="D6" s="2"/>
      <c r="E6" s="2"/>
    </row>
    <row r="7" spans="1:6" x14ac:dyDescent="0.25">
      <c r="C7" s="2"/>
      <c r="D7" s="2"/>
      <c r="E7" s="2"/>
    </row>
    <row r="10" spans="1:6" x14ac:dyDescent="0.25">
      <c r="C10" s="2">
        <f>B4-E4</f>
        <v>1.0699999999999932</v>
      </c>
    </row>
    <row r="11" spans="1:6" x14ac:dyDescent="0.25">
      <c r="B11" s="1" t="e">
        <f>#REF!-A4</f>
        <v>#REF!</v>
      </c>
      <c r="C11" s="2" t="e">
        <f>#REF!-#REF!</f>
        <v>#REF!</v>
      </c>
      <c r="D11" t="e">
        <f>C11*B11</f>
        <v>#REF!</v>
      </c>
    </row>
    <row r="12" spans="1:6" x14ac:dyDescent="0.25">
      <c r="B12" s="1" t="e">
        <f>#REF!-#REF!</f>
        <v>#REF!</v>
      </c>
      <c r="C12" s="2" t="e">
        <f>#REF!-#REF!</f>
        <v>#REF!</v>
      </c>
      <c r="D12" t="e">
        <f t="shared" ref="D12:D18" si="0">C12*B12</f>
        <v>#REF!</v>
      </c>
    </row>
    <row r="13" spans="1:6" x14ac:dyDescent="0.25">
      <c r="B13" s="1" t="e">
        <f>#REF!-#REF!</f>
        <v>#REF!</v>
      </c>
      <c r="C13" s="2" t="e">
        <f>#REF!-#REF!</f>
        <v>#REF!</v>
      </c>
      <c r="D13" t="e">
        <f t="shared" si="0"/>
        <v>#REF!</v>
      </c>
    </row>
    <row r="14" spans="1:6" x14ac:dyDescent="0.25">
      <c r="B14" s="1" t="e">
        <f>#REF!-#REF!</f>
        <v>#REF!</v>
      </c>
      <c r="C14" s="2" t="e">
        <f>#REF!-#REF!</f>
        <v>#REF!</v>
      </c>
      <c r="D14" t="e">
        <f t="shared" si="0"/>
        <v>#REF!</v>
      </c>
    </row>
    <row r="15" spans="1:6" x14ac:dyDescent="0.25">
      <c r="B15" s="1" t="e">
        <f>#REF!-#REF!</f>
        <v>#REF!</v>
      </c>
      <c r="C15" s="2" t="e">
        <f>#REF!-#REF!</f>
        <v>#REF!</v>
      </c>
      <c r="D15" t="e">
        <f t="shared" si="0"/>
        <v>#REF!</v>
      </c>
    </row>
    <row r="16" spans="1:6" x14ac:dyDescent="0.25">
      <c r="B16" s="1" t="e">
        <f>#REF!-#REF!</f>
        <v>#REF!</v>
      </c>
      <c r="C16" s="2" t="e">
        <f>#REF!-#REF!</f>
        <v>#REF!</v>
      </c>
      <c r="D16" t="e">
        <f t="shared" si="0"/>
        <v>#REF!</v>
      </c>
    </row>
    <row r="17" spans="2:4" x14ac:dyDescent="0.25">
      <c r="B17" s="1" t="e">
        <f>#REF!-#REF!</f>
        <v>#REF!</v>
      </c>
      <c r="C17" s="2" t="e">
        <f>#REF!-#REF!</f>
        <v>#REF!</v>
      </c>
      <c r="D17" t="e">
        <f t="shared" si="0"/>
        <v>#REF!</v>
      </c>
    </row>
    <row r="18" spans="2:4" x14ac:dyDescent="0.25">
      <c r="B18" s="1" t="e">
        <f>A6-#REF!</f>
        <v>#REF!</v>
      </c>
      <c r="C18" s="2">
        <f t="shared" ref="C18" si="1">B6-E6</f>
        <v>0</v>
      </c>
      <c r="D18" t="e">
        <f t="shared" si="0"/>
        <v>#REF!</v>
      </c>
    </row>
    <row r="19" spans="2:4" x14ac:dyDescent="0.25">
      <c r="B19" s="1" t="e">
        <f>SUM(B11:B18)</f>
        <v>#REF!</v>
      </c>
      <c r="C19" s="2"/>
      <c r="D19" t="e">
        <f>SUM(D11:D18)</f>
        <v>#REF!</v>
      </c>
    </row>
    <row r="20" spans="2:4" x14ac:dyDescent="0.25">
      <c r="C20" s="2"/>
    </row>
    <row r="21" spans="2:4" x14ac:dyDescent="0.25">
      <c r="B21" t="s">
        <v>5</v>
      </c>
      <c r="C21" s="2"/>
      <c r="D21" t="e">
        <f>D19/B19</f>
        <v>#REF!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3D0B-88AA-42D9-8BC9-643F862F6D40}">
  <sheetPr>
    <tabColor rgb="FF92D050"/>
  </sheetPr>
  <dimension ref="A1"/>
  <sheetViews>
    <sheetView tabSelected="1" zoomScaleNormal="100" workbookViewId="0">
      <selection activeCell="A29" sqref="A29"/>
    </sheetView>
  </sheetViews>
  <sheetFormatPr defaultRowHeight="13.2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OP-NC-01-podklad</vt:lpstr>
      <vt:lpstr>OP-NC-01-graf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Matela Josef, Mgr.</dc:creator>
  <cp:lastModifiedBy>Tomáš Kucharský</cp:lastModifiedBy>
  <cp:lastPrinted>2018-04-26T10:22:19Z</cp:lastPrinted>
  <dcterms:created xsi:type="dcterms:W3CDTF">2008-04-28T20:07:10Z</dcterms:created>
  <dcterms:modified xsi:type="dcterms:W3CDTF">2018-06-13T12:28:36Z</dcterms:modified>
</cp:coreProperties>
</file>